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54" i="4"/>
  <c r="H118"/>
  <c r="H25"/>
  <c r="J25"/>
  <c r="J26"/>
  <c r="I26"/>
  <c r="H26"/>
  <c r="J42"/>
  <c r="J43"/>
  <c r="J44"/>
  <c r="J31"/>
  <c r="J88"/>
  <c r="I88"/>
  <c r="I43"/>
  <c r="I42" s="1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107"/>
  <c r="H103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<sst xmlns="http://schemas.openxmlformats.org/spreadsheetml/2006/main" count="788" uniqueCount="124">
  <si>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</si>
  <si>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</si>
  <si>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</si>
  <si>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</si>
  <si>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</si>
  <si>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</si>
  <si>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</si>
  <si>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</si>
  <si>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</si>
  <si>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</si>
  <si>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</si>
  <si>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</si>
  <si>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</si>
  <si>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</si>
  <si>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</si>
  <si>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</si>
  <si>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</si>
  <si>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</si>
  <si>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</si>
  <si>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</si>
  <si>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</si>
  <si>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</si>
  <si>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</si>
  <si>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</si>
  <si>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</si>
  <si>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</si>
  <si>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</si>
  <si>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</si>
  <si>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</si>
  <si>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</si>
  <si>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</si>
  <si>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</si>
  <si>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</si>
  <si>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</si>
  <si>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</si>
  <si>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</si>
  <si>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</si>
  <si>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</si>
  <si>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</si>
  <si>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</si>
  <si>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</si>
  <si>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</si>
  <si>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</si>
  <si>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</si>
  <si>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</si>
  <si>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</si>
  <si>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</si>
  <si>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</si>
  <si>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</si>
  <si>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</si>
  <si>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</si>
  <si>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</si>
  <si>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</si>
  <si>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</si>
  <si>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</si>
  <si>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</si>
  <si>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</si>
  <si>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</si>
  <si>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</si>
  <si>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</si>
  <si>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</si>
  <si>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</si>
  <si>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</si>
  <si>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</si>
  <si>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</si>
  <si>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</si>
  <si>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</si>
  <si>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</si>
  <si>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</si>
  <si>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</si>
  <si>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</si>
  <si>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</si>
  <si>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</si>
  <si>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</si>
  <si>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</si>
  <si>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</si>
  <si>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</si>
  <si>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</si>
  <si>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</si>
  <si>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</si>
  <si>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</si>
  <si>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</si>
  <si>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</si>
  <si>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</si>
  <si>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</si>
  <si>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</si>
  <si>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</si>
  <si>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</si>
  <si>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</si>
  <si>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</si>
  <si>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</si>
  <si>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</si>
  <si>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</si>
  <si>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</si>
  <si>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</si>
  <si>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</si>
  <si>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</si>
  <si>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</si>
  <si>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</si>
  <si>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</si>
  <si>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</si>
  <si>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</si>
  <si>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</si>
  <si>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</si>
  <si>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</si>
  <si>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</si>
  <si>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</si>
  <si>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</si>
  <si>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</si>
  <si>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</si>
  <si>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</si>
  <si>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</si>
  <si>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</si>
  <si>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</si>
  <si>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 xml:space="preserve">   на 2023 год и плановый период 2024-2025 годов</t>
  </si>
  <si>
    <t>Почепского района Брянской области от  29 декабря  2022 года № 104</t>
  </si>
  <si>
    <t>райна Брянской области на 2023 год и плановый период 2024-2025 годов</t>
  </si>
  <si>
    <t>на 2023 год и плановый период 2024-2025 годов</t>
  </si>
  <si>
    <t>2025 год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</si>
  <si>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</si>
  <si>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</si>
  <si>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>Приложение 5.3</t>
  </si>
  <si>
    <t>-64324,60</t>
  </si>
  <si>
    <t>Почепского района Брянской области от 29 декабря 2023 года № 126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</si>
</sst>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A13" sqref="A13:O13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0"/>
      <c r="H1" s="90"/>
      <c r="I1" s="90"/>
      <c r="J1" s="90"/>
      <c r="K1" s="90"/>
      <c r="L1" s="90"/>
      <c r="M1" s="90"/>
      <c r="N1" s="90"/>
      <c r="O1" s="90"/>
    </row>
    <row r="2" spans="1:15" ht="15.75">
      <c r="A2" s="99" t="s">
        <v>119</v>
      </c>
      <c r="B2" s="99"/>
      <c r="C2" s="99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</row>
    <row r="3" spans="1:15">
      <c r="A3" s="84" t="s">
        <v>42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</row>
    <row r="4" spans="1:15">
      <c r="A4" s="84" t="s">
        <v>123</v>
      </c>
      <c r="B4" s="84"/>
      <c r="C4" s="84"/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</row>
    <row r="5" spans="1:15">
      <c r="A5" s="84" t="s">
        <v>96</v>
      </c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5"/>
      <c r="O5" s="85"/>
    </row>
    <row r="6" spans="1:15">
      <c r="A6" s="84" t="s">
        <v>98</v>
      </c>
      <c r="B6" s="84"/>
      <c r="C6" s="84"/>
      <c r="D6" s="84"/>
      <c r="E6" s="84"/>
      <c r="F6" s="84"/>
      <c r="G6" s="84"/>
      <c r="H6" s="84"/>
      <c r="I6" s="85"/>
      <c r="J6" s="85"/>
      <c r="K6" s="85"/>
      <c r="L6" s="85"/>
      <c r="M6" s="85"/>
      <c r="N6" s="85"/>
      <c r="O6" s="85"/>
    </row>
    <row r="7" spans="1:15" ht="13.5" customHeight="1">
      <c r="A7" s="84" t="s">
        <v>114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</row>
    <row r="8" spans="1:15" ht="14.25" hidden="1">
      <c r="A8" s="86"/>
      <c r="B8" s="87"/>
      <c r="C8" s="87"/>
      <c r="D8" s="87"/>
      <c r="E8" s="87"/>
      <c r="F8" s="87"/>
      <c r="G8" s="87"/>
      <c r="H8" s="87"/>
      <c r="I8" s="43"/>
      <c r="J8" s="44"/>
      <c r="K8" s="44"/>
      <c r="L8" s="44"/>
      <c r="M8" s="44"/>
      <c r="N8" s="44"/>
      <c r="O8" s="44"/>
    </row>
    <row r="9" spans="1:15" ht="12" customHeight="1">
      <c r="A9" s="98"/>
      <c r="B9" s="98"/>
      <c r="C9" s="98"/>
      <c r="D9" s="98"/>
      <c r="E9" s="98"/>
      <c r="F9" s="98"/>
      <c r="G9" s="98"/>
      <c r="H9" s="98"/>
      <c r="I9" s="101"/>
      <c r="J9" s="101"/>
      <c r="K9" s="101"/>
      <c r="L9" s="101"/>
      <c r="M9" s="101"/>
      <c r="N9" s="101"/>
      <c r="O9" s="101"/>
    </row>
    <row r="10" spans="1:15" ht="21.75" customHeight="1">
      <c r="A10" s="99" t="s">
        <v>121</v>
      </c>
      <c r="B10" s="99"/>
      <c r="C10" s="99"/>
      <c r="D10" s="99"/>
      <c r="E10" s="99"/>
      <c r="F10" s="99"/>
      <c r="G10" s="99"/>
      <c r="H10" s="99"/>
      <c r="I10" s="100"/>
      <c r="J10" s="100"/>
      <c r="K10" s="100"/>
      <c r="L10" s="100"/>
      <c r="M10" s="100"/>
      <c r="N10" s="100"/>
      <c r="O10" s="100"/>
    </row>
    <row r="11" spans="1:15" ht="15.75" customHeight="1">
      <c r="A11" s="84" t="s">
        <v>42</v>
      </c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</row>
    <row r="12" spans="1:15" ht="13.5" customHeight="1">
      <c r="A12" s="84" t="s">
        <v>115</v>
      </c>
      <c r="B12" s="84"/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</row>
    <row r="13" spans="1:15" ht="16.5" customHeight="1">
      <c r="A13" s="84" t="s">
        <v>97</v>
      </c>
      <c r="B13" s="84"/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</row>
    <row r="14" spans="1:15">
      <c r="A14" s="84" t="s">
        <v>116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</row>
    <row r="15" spans="1:15" ht="20.25" customHeight="1">
      <c r="A15" s="98"/>
      <c r="B15" s="98"/>
      <c r="C15" s="98"/>
      <c r="D15" s="98"/>
      <c r="E15" s="98"/>
      <c r="F15" s="98"/>
      <c r="G15" s="98"/>
      <c r="H15" s="98"/>
      <c r="I15" s="97"/>
      <c r="J15" s="97"/>
      <c r="K15" s="97"/>
      <c r="L15" s="97"/>
      <c r="M15" s="97"/>
      <c r="N15" s="97"/>
      <c r="O15" s="97"/>
    </row>
    <row r="16" spans="1:15" ht="16.5" customHeight="1">
      <c r="A16" s="91" t="s">
        <v>106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4"/>
    </row>
    <row r="17" spans="1:15" ht="41.25" customHeight="1">
      <c r="A17" s="95" t="s">
        <v>95</v>
      </c>
      <c r="B17" s="95"/>
      <c r="C17" s="95"/>
      <c r="D17" s="95"/>
      <c r="E17" s="95"/>
      <c r="F17" s="95"/>
      <c r="G17" s="95"/>
      <c r="H17" s="95"/>
      <c r="I17" s="96"/>
      <c r="J17" s="96"/>
      <c r="K17" s="96"/>
      <c r="L17" s="96"/>
      <c r="M17" s="96"/>
      <c r="N17" s="96"/>
      <c r="O17" s="97"/>
    </row>
    <row r="18" spans="1:15" ht="19.5" customHeight="1">
      <c r="A18" s="95" t="s">
        <v>117</v>
      </c>
      <c r="B18" s="95"/>
      <c r="C18" s="95"/>
      <c r="D18" s="95"/>
      <c r="E18" s="95"/>
      <c r="F18" s="95"/>
      <c r="G18" s="95"/>
      <c r="H18" s="95"/>
      <c r="I18" s="97"/>
      <c r="J18" s="97"/>
      <c r="K18" s="97"/>
      <c r="L18" s="97"/>
      <c r="M18" s="97"/>
      <c r="N18" s="97"/>
      <c r="O18" s="9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0" t="s">
        <v>107</v>
      </c>
      <c r="I20" s="80" t="s">
        <v>113</v>
      </c>
      <c r="J20" s="82" t="s">
        <v>118</v>
      </c>
      <c r="K20" s="82"/>
      <c r="L20" s="88" t="s">
        <v>83</v>
      </c>
      <c r="M20" s="88" t="s">
        <v>84</v>
      </c>
      <c r="N20" s="82"/>
      <c r="O20" s="82"/>
    </row>
    <row r="21" spans="1:15" ht="50.25" customHeight="1">
      <c r="A21" s="26"/>
      <c r="B21" s="5"/>
      <c r="C21" s="6"/>
      <c r="D21" s="6"/>
      <c r="E21" s="6"/>
      <c r="F21" s="6"/>
      <c r="G21" s="17"/>
      <c r="H21" s="81"/>
      <c r="I21" s="81"/>
      <c r="J21" s="83"/>
      <c r="K21" s="83"/>
      <c r="L21" s="89"/>
      <c r="M21" s="89"/>
      <c r="N21" s="83"/>
      <c r="O21" s="83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-143696</v>
      </c>
      <c r="I25" s="67">
        <f>SUM(I26)</f>
        <v>-1702552.94</v>
      </c>
      <c r="J25" s="67">
        <f>SUM(J26)</f>
        <v>-1690912.78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-143696</v>
      </c>
      <c r="I26" s="67">
        <f>SUM(I27+I31+I42)</f>
        <v>-1702552.94</v>
      </c>
      <c r="J26" s="67">
        <f>SUM(J27+J31+J42)</f>
        <v>-1690912.78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-17297.66</v>
      </c>
      <c r="I27" s="68">
        <v>-549100</v>
      </c>
      <c r="J27" s="68">
        <v>-549100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-17297.66</v>
      </c>
      <c r="I28" s="68">
        <v>-549100</v>
      </c>
      <c r="J28" s="68">
        <v>-549100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-17297.66</v>
      </c>
      <c r="I29" s="68">
        <v>-549100</v>
      </c>
      <c r="J29" s="68">
        <v>-549100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-17297.66</v>
      </c>
      <c r="I30" s="68">
        <v>-549100</v>
      </c>
      <c r="J30" s="68">
        <v>-549100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-126398.34</v>
      </c>
      <c r="I31" s="67">
        <f>SUM(I33+I35+I37+I39)</f>
        <v>-1033325</v>
      </c>
      <c r="J31" s="67">
        <f>SUM(J33+J35+J37+J39)</f>
        <v>-1017450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-126398.34</v>
      </c>
      <c r="I32" s="68">
        <v>-1033325</v>
      </c>
      <c r="J32" s="68">
        <v>-1017450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-62774.64</v>
      </c>
      <c r="I33" s="68">
        <v>-985100</v>
      </c>
      <c r="J33" s="68">
        <v>-985100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-62774.64</v>
      </c>
      <c r="I34" s="68">
        <v>-985100</v>
      </c>
      <c r="J34" s="68">
        <v>-985100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5662.3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5662.3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-69286</v>
      </c>
      <c r="I37" s="68">
        <v>-48225</v>
      </c>
      <c r="J37" s="68">
        <v>-32350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-69286</v>
      </c>
      <c r="I38" s="68">
        <v>-48225</v>
      </c>
      <c r="J38" s="68">
        <v>-32350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-120127.94</v>
      </c>
      <c r="J42" s="68">
        <f>SUM(J43)</f>
        <v>-124362.78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-120127.94</v>
      </c>
      <c r="J43" s="68">
        <f>SUM(J45+J47)</f>
        <v>-124362.78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-120127.94</v>
      </c>
      <c r="J44" s="68">
        <f>SUM(J45+J47)</f>
        <v>-124362.78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-114115</v>
      </c>
      <c r="J45" s="68">
        <v>-117925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-114115</v>
      </c>
      <c r="J46" s="68">
        <v>-117925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-6012.94</v>
      </c>
      <c r="J47" s="68">
        <v>-6437.78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-6012.94</v>
      </c>
      <c r="J48" s="68">
        <v>-6437.78</v>
      </c>
      <c r="K48" s="23"/>
      <c r="L48" s="23"/>
      <c r="M48" s="23"/>
      <c r="N48" s="68"/>
      <c r="O48" s="68"/>
    </row>
    <row r="49" spans="1:15" ht="54" hidden="1" customHeight="1">
      <c r="A49" s="78" t="s">
        <v>110</v>
      </c>
      <c r="B49" s="21" t="s">
        <v>108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111</v>
      </c>
      <c r="B50" s="21" t="s">
        <v>108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112</v>
      </c>
      <c r="B51" s="21" t="s">
        <v>108</v>
      </c>
      <c r="C51" s="21" t="s">
        <v>44</v>
      </c>
      <c r="D51" s="24" t="s">
        <v>4</v>
      </c>
      <c r="E51" s="21" t="s">
        <v>33</v>
      </c>
      <c r="F51" s="21" t="s">
        <v>109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108</v>
      </c>
      <c r="C52" s="21" t="s">
        <v>44</v>
      </c>
      <c r="D52" s="24" t="s">
        <v>4</v>
      </c>
      <c r="E52" s="21" t="s">
        <v>33</v>
      </c>
      <c r="F52" s="21" t="s">
        <v>109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108</v>
      </c>
      <c r="C53" s="21" t="s">
        <v>44</v>
      </c>
      <c r="D53" s="24" t="s">
        <v>4</v>
      </c>
      <c r="E53" s="21" t="s">
        <v>33</v>
      </c>
      <c r="F53" s="21" t="s">
        <v>109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SUM(H63+H67+H83+H88+H103)</f>
        <v>-495057.48</v>
      </c>
      <c r="I54" s="67">
        <f>SUM(I56+I59+I63+I67+I83+I88+I103+I114)</f>
        <v>-40575</v>
      </c>
      <c r="J54" s="67">
        <f>SUM(J56+J59+J63+J67+J83+J88+J103+J114)</f>
        <v>-82450</v>
      </c>
      <c r="K54" s="23"/>
      <c r="L54" s="23" t="s">
        <v>85</v>
      </c>
      <c r="M54" s="23" t="s">
        <v>85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-1000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-1000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-1000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-1000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-5975</v>
      </c>
      <c r="I67" s="67">
        <f>SUM(I68+I71+I74+I77+I80)</f>
        <v>-40575</v>
      </c>
      <c r="J67" s="67">
        <f>SUM(J68+J71+J74+J77+J80)</f>
        <v>-82450</v>
      </c>
      <c r="K67" s="19"/>
      <c r="L67" s="23" t="s">
        <v>85</v>
      </c>
      <c r="M67" s="23" t="s">
        <v>85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-3350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-3350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-3350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-1500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-1500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-1500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-1125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-1125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-1125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>
      <c r="A78" s="54" t="s">
        <v>61</v>
      </c>
      <c r="B78" s="21" t="s">
        <v>31</v>
      </c>
      <c r="C78" s="21" t="s">
        <v>44</v>
      </c>
      <c r="D78" s="24" t="s">
        <v>4</v>
      </c>
      <c r="E78" s="21" t="s">
        <v>33</v>
      </c>
      <c r="F78" s="21" t="s">
        <v>65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>
      <c r="A79" s="54" t="s">
        <v>62</v>
      </c>
      <c r="B79" s="21" t="s">
        <v>31</v>
      </c>
      <c r="C79" s="21" t="s">
        <v>44</v>
      </c>
      <c r="D79" s="24" t="s">
        <v>4</v>
      </c>
      <c r="E79" s="21" t="s">
        <v>33</v>
      </c>
      <c r="F79" s="21" t="s">
        <v>65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93</v>
      </c>
      <c r="G80" s="21" t="s">
        <v>3</v>
      </c>
      <c r="H80" s="68">
        <v>0</v>
      </c>
      <c r="I80" s="68">
        <v>-40575</v>
      </c>
      <c r="J80" s="68">
        <v>-82450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93</v>
      </c>
      <c r="G81" s="21" t="s">
        <v>13</v>
      </c>
      <c r="H81" s="68">
        <v>0</v>
      </c>
      <c r="I81" s="68">
        <v>-40575</v>
      </c>
      <c r="J81" s="68">
        <v>-82450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66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93</v>
      </c>
      <c r="G82" s="21" t="s">
        <v>14</v>
      </c>
      <c r="H82" s="68">
        <v>0</v>
      </c>
      <c r="I82" s="68">
        <v>-40575</v>
      </c>
      <c r="J82" s="68">
        <v>-82450</v>
      </c>
      <c r="K82" s="23"/>
      <c r="L82" s="23" t="s">
        <v>85</v>
      </c>
      <c r="M82" s="23" t="s">
        <v>85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44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-1000</v>
      </c>
      <c r="I83" s="67">
        <v>0</v>
      </c>
      <c r="J83" s="67">
        <v>0</v>
      </c>
      <c r="K83" s="30"/>
      <c r="L83" s="23" t="s">
        <v>85</v>
      </c>
      <c r="M83" s="23" t="s">
        <v>85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85</v>
      </c>
      <c r="M84" s="23" t="s">
        <v>85</v>
      </c>
      <c r="N84" s="68"/>
      <c r="O84" s="68"/>
    </row>
    <row r="85" spans="1:15" ht="51" customHeight="1">
      <c r="A85" s="10" t="s">
        <v>120</v>
      </c>
      <c r="B85" s="21" t="s">
        <v>31</v>
      </c>
      <c r="C85" s="21" t="s">
        <v>44</v>
      </c>
      <c r="D85" s="24" t="s">
        <v>4</v>
      </c>
      <c r="E85" s="21">
        <v>917</v>
      </c>
      <c r="F85" s="21" t="s">
        <v>58</v>
      </c>
      <c r="G85" s="21" t="s">
        <v>3</v>
      </c>
      <c r="H85" s="68">
        <v>-1000</v>
      </c>
      <c r="I85" s="68">
        <v>0</v>
      </c>
      <c r="J85" s="68">
        <v>0</v>
      </c>
      <c r="K85" s="30"/>
      <c r="L85" s="23" t="s">
        <v>85</v>
      </c>
      <c r="M85" s="23" t="s">
        <v>85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44</v>
      </c>
      <c r="D86" s="24" t="s">
        <v>4</v>
      </c>
      <c r="E86" s="21">
        <v>917</v>
      </c>
      <c r="F86" s="21" t="s">
        <v>58</v>
      </c>
      <c r="G86" s="21" t="s">
        <v>11</v>
      </c>
      <c r="H86" s="68">
        <v>-1000</v>
      </c>
      <c r="I86" s="68">
        <v>0</v>
      </c>
      <c r="J86" s="68">
        <v>0</v>
      </c>
      <c r="K86" s="30"/>
      <c r="L86" s="23" t="s">
        <v>85</v>
      </c>
      <c r="M86" s="23" t="s">
        <v>85</v>
      </c>
      <c r="N86" s="68">
        <v>0</v>
      </c>
      <c r="O86" s="68">
        <v>0</v>
      </c>
    </row>
    <row r="87" spans="1:15" ht="25.5">
      <c r="A87" s="53" t="s">
        <v>47</v>
      </c>
      <c r="B87" s="21" t="s">
        <v>31</v>
      </c>
      <c r="C87" s="21" t="s">
        <v>44</v>
      </c>
      <c r="D87" s="24" t="s">
        <v>4</v>
      </c>
      <c r="E87" s="21">
        <v>917</v>
      </c>
      <c r="F87" s="21" t="s">
        <v>58</v>
      </c>
      <c r="G87" s="21" t="s">
        <v>12</v>
      </c>
      <c r="H87" s="68">
        <v>-1000</v>
      </c>
      <c r="I87" s="68">
        <v>0</v>
      </c>
      <c r="J87" s="68">
        <v>0</v>
      </c>
      <c r="K87" s="30"/>
      <c r="L87" s="23" t="s">
        <v>85</v>
      </c>
      <c r="M87" s="23" t="s">
        <v>85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44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7250</v>
      </c>
      <c r="I88" s="67">
        <f>SUM(I89+I93+I99 +I96)</f>
        <v>0</v>
      </c>
      <c r="J88" s="67">
        <f>SUM(J89+J93+J96+J99)</f>
        <v>0</v>
      </c>
      <c r="K88" s="19"/>
      <c r="L88" s="23" t="s">
        <v>85</v>
      </c>
      <c r="M88" s="23" t="s">
        <v>85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44</v>
      </c>
      <c r="D89" s="24" t="s">
        <v>4</v>
      </c>
      <c r="E89" s="21" t="s">
        <v>33</v>
      </c>
      <c r="F89" s="21" t="s">
        <v>57</v>
      </c>
      <c r="G89" s="21" t="s">
        <v>3</v>
      </c>
      <c r="H89" s="68">
        <v>-41000</v>
      </c>
      <c r="I89" s="68"/>
      <c r="J89" s="68"/>
      <c r="K89" s="23"/>
      <c r="L89" s="23" t="s">
        <v>85</v>
      </c>
      <c r="M89" s="23" t="s">
        <v>85</v>
      </c>
      <c r="N89" s="68">
        <v>0</v>
      </c>
      <c r="O89" s="68">
        <v>0</v>
      </c>
    </row>
    <row r="90" spans="1:15" ht="38.25">
      <c r="A90" s="36" t="s">
        <v>56</v>
      </c>
      <c r="B90" s="21" t="s">
        <v>31</v>
      </c>
      <c r="C90" s="21" t="s">
        <v>44</v>
      </c>
      <c r="D90" s="24" t="s">
        <v>4</v>
      </c>
      <c r="E90" s="21" t="s">
        <v>33</v>
      </c>
      <c r="F90" s="21" t="s">
        <v>57</v>
      </c>
      <c r="G90" s="21" t="s">
        <v>3</v>
      </c>
      <c r="H90" s="68">
        <v>-41000</v>
      </c>
      <c r="I90" s="68"/>
      <c r="J90" s="68"/>
      <c r="K90" s="23"/>
      <c r="L90" s="23" t="s">
        <v>85</v>
      </c>
      <c r="M90" s="23" t="s">
        <v>85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44</v>
      </c>
      <c r="D91" s="24" t="s">
        <v>4</v>
      </c>
      <c r="E91" s="21" t="s">
        <v>33</v>
      </c>
      <c r="F91" s="21" t="s">
        <v>57</v>
      </c>
      <c r="G91" s="21" t="s">
        <v>11</v>
      </c>
      <c r="H91" s="68">
        <v>-41000</v>
      </c>
      <c r="I91" s="68"/>
      <c r="J91" s="68"/>
      <c r="K91" s="23"/>
      <c r="L91" s="23" t="s">
        <v>85</v>
      </c>
      <c r="M91" s="23" t="s">
        <v>85</v>
      </c>
      <c r="N91" s="68">
        <v>0</v>
      </c>
      <c r="O91" s="68">
        <v>0</v>
      </c>
    </row>
    <row r="92" spans="1:15" ht="25.5">
      <c r="A92" s="53" t="s">
        <v>47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12</v>
      </c>
      <c r="H92" s="68">
        <v>-41000</v>
      </c>
      <c r="I92" s="68"/>
      <c r="J92" s="68"/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267.75">
      <c r="A93" s="5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77">
        <v>89250</v>
      </c>
      <c r="I93" s="77">
        <v>0</v>
      </c>
      <c r="J93" s="77">
        <v>0</v>
      </c>
      <c r="K93" s="23"/>
      <c r="L93" s="23" t="s">
        <v>85</v>
      </c>
      <c r="M93" s="23" t="s">
        <v>85</v>
      </c>
      <c r="N93" s="68" t="s">
        <v>85</v>
      </c>
      <c r="O93" s="68" t="s">
        <v>85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>
        <v>917</v>
      </c>
      <c r="F94" s="21" t="s">
        <v>55</v>
      </c>
      <c r="G94" s="21" t="s">
        <v>11</v>
      </c>
      <c r="H94" s="77">
        <v>89250</v>
      </c>
      <c r="I94" s="77">
        <v>0</v>
      </c>
      <c r="J94" s="77">
        <v>0</v>
      </c>
      <c r="K94" s="23"/>
      <c r="L94" s="23" t="s">
        <v>85</v>
      </c>
      <c r="M94" s="23" t="s">
        <v>85</v>
      </c>
      <c r="N94" s="68" t="s">
        <v>85</v>
      </c>
      <c r="O94" s="68" t="s">
        <v>85</v>
      </c>
    </row>
    <row r="95" spans="1:15" ht="24" customHeight="1">
      <c r="A95" s="53" t="s">
        <v>47</v>
      </c>
      <c r="B95" s="21" t="s">
        <v>31</v>
      </c>
      <c r="C95" s="21" t="s">
        <v>44</v>
      </c>
      <c r="D95" s="24" t="s">
        <v>4</v>
      </c>
      <c r="E95" s="21">
        <v>917</v>
      </c>
      <c r="F95" s="21" t="s">
        <v>55</v>
      </c>
      <c r="G95" s="21" t="s">
        <v>12</v>
      </c>
      <c r="H95" s="77">
        <v>89250</v>
      </c>
      <c r="I95" s="77">
        <v>0</v>
      </c>
      <c r="J95" s="77">
        <v>0</v>
      </c>
      <c r="K95" s="23"/>
      <c r="L95" s="23" t="s">
        <v>85</v>
      </c>
      <c r="M95" s="23" t="s">
        <v>85</v>
      </c>
      <c r="N95" s="68" t="s">
        <v>85</v>
      </c>
      <c r="O95" s="68" t="s">
        <v>85</v>
      </c>
    </row>
    <row r="96" spans="1:15" ht="36.75" hidden="1" customHeight="1">
      <c r="A96" s="53" t="s">
        <v>101</v>
      </c>
      <c r="B96" s="21" t="s">
        <v>31</v>
      </c>
      <c r="C96" s="21" t="s">
        <v>44</v>
      </c>
      <c r="D96" s="24" t="s">
        <v>4</v>
      </c>
      <c r="E96" s="21">
        <v>917</v>
      </c>
      <c r="F96" s="21" t="s">
        <v>102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 hidden="1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102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 hidden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102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25.5">
      <c r="A99" s="42" t="s">
        <v>40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53</v>
      </c>
      <c r="G99" s="21" t="s">
        <v>4</v>
      </c>
      <c r="H99" s="68">
        <v>-41000</v>
      </c>
      <c r="I99" s="68">
        <v>0</v>
      </c>
      <c r="J99" s="68">
        <v>0</v>
      </c>
      <c r="K99" s="23"/>
      <c r="L99" s="23" t="s">
        <v>85</v>
      </c>
      <c r="M99" s="23" t="s">
        <v>85</v>
      </c>
      <c r="N99" s="68">
        <v>0</v>
      </c>
      <c r="O99" s="68">
        <v>0</v>
      </c>
    </row>
    <row r="100" spans="1:15" ht="25.5">
      <c r="A100" s="33" t="s">
        <v>41</v>
      </c>
      <c r="B100" s="21" t="s">
        <v>31</v>
      </c>
      <c r="C100" s="21" t="s">
        <v>44</v>
      </c>
      <c r="D100" s="24" t="s">
        <v>4</v>
      </c>
      <c r="E100" s="21" t="s">
        <v>33</v>
      </c>
      <c r="F100" s="21" t="s">
        <v>53</v>
      </c>
      <c r="G100" s="21" t="s">
        <v>4</v>
      </c>
      <c r="H100" s="68">
        <v>-41000</v>
      </c>
      <c r="I100" s="68">
        <v>0</v>
      </c>
      <c r="J100" s="68">
        <v>0</v>
      </c>
      <c r="K100" s="23"/>
      <c r="L100" s="23" t="s">
        <v>85</v>
      </c>
      <c r="M100" s="23" t="s">
        <v>85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44</v>
      </c>
      <c r="D101" s="24" t="s">
        <v>4</v>
      </c>
      <c r="E101" s="21" t="s">
        <v>33</v>
      </c>
      <c r="F101" s="21" t="s">
        <v>53</v>
      </c>
      <c r="G101" s="21" t="s">
        <v>11</v>
      </c>
      <c r="H101" s="68">
        <v>-41000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>
        <v>0</v>
      </c>
      <c r="O101" s="68">
        <v>0</v>
      </c>
    </row>
    <row r="102" spans="1:15" ht="25.5" customHeight="1">
      <c r="A102" s="53" t="s">
        <v>47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12</v>
      </c>
      <c r="H102" s="68">
        <v>-41000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44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-494332.48</v>
      </c>
      <c r="I103" s="70">
        <f>SUM(I104+I107)</f>
        <v>0</v>
      </c>
      <c r="J103" s="70">
        <f>SUM(J104+J107)</f>
        <v>0</v>
      </c>
      <c r="K103" s="19"/>
      <c r="L103" s="23" t="s">
        <v>85</v>
      </c>
      <c r="M103" s="23" t="s">
        <v>85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51</v>
      </c>
      <c r="B104" s="50" t="s">
        <v>31</v>
      </c>
      <c r="C104" s="21" t="s">
        <v>44</v>
      </c>
      <c r="D104" s="24" t="s">
        <v>4</v>
      </c>
      <c r="E104" s="21" t="s">
        <v>33</v>
      </c>
      <c r="F104" s="21" t="s">
        <v>52</v>
      </c>
      <c r="G104" s="50" t="s">
        <v>3</v>
      </c>
      <c r="H104" s="22" t="s">
        <v>85</v>
      </c>
      <c r="I104" s="22" t="s">
        <v>85</v>
      </c>
      <c r="J104" s="22" t="s">
        <v>85</v>
      </c>
      <c r="K104" s="23"/>
      <c r="L104" s="23" t="s">
        <v>85</v>
      </c>
      <c r="M104" s="23" t="s">
        <v>85</v>
      </c>
      <c r="N104" s="50" t="s">
        <v>85</v>
      </c>
      <c r="O104" s="50" t="s">
        <v>85</v>
      </c>
    </row>
    <row r="105" spans="1:15" ht="25.5">
      <c r="A105" s="53" t="s">
        <v>35</v>
      </c>
      <c r="B105" s="50" t="s">
        <v>31</v>
      </c>
      <c r="C105" s="21" t="s">
        <v>44</v>
      </c>
      <c r="D105" s="24" t="s">
        <v>4</v>
      </c>
      <c r="E105" s="21" t="s">
        <v>33</v>
      </c>
      <c r="F105" s="21" t="s">
        <v>52</v>
      </c>
      <c r="G105" s="50" t="s">
        <v>11</v>
      </c>
      <c r="H105" s="22" t="s">
        <v>85</v>
      </c>
      <c r="I105" s="22" t="s">
        <v>85</v>
      </c>
      <c r="J105" s="21" t="s">
        <v>85</v>
      </c>
      <c r="K105" s="23"/>
      <c r="L105" s="23" t="s">
        <v>85</v>
      </c>
      <c r="M105" s="23" t="s">
        <v>85</v>
      </c>
      <c r="N105" s="21" t="s">
        <v>85</v>
      </c>
      <c r="O105" s="21" t="s">
        <v>85</v>
      </c>
    </row>
    <row r="106" spans="1:15" ht="31.5" customHeight="1">
      <c r="A106" s="53" t="s">
        <v>47</v>
      </c>
      <c r="B106" s="50" t="s">
        <v>31</v>
      </c>
      <c r="C106" s="21" t="s">
        <v>44</v>
      </c>
      <c r="D106" s="24" t="s">
        <v>4</v>
      </c>
      <c r="E106" s="21" t="s">
        <v>33</v>
      </c>
      <c r="F106" s="21" t="s">
        <v>52</v>
      </c>
      <c r="G106" s="50" t="s">
        <v>12</v>
      </c>
      <c r="H106" s="22" t="s">
        <v>85</v>
      </c>
      <c r="I106" s="22" t="s">
        <v>85</v>
      </c>
      <c r="J106" s="21" t="s">
        <v>85</v>
      </c>
      <c r="K106" s="23"/>
      <c r="L106" s="23" t="s">
        <v>85</v>
      </c>
      <c r="M106" s="23" t="s">
        <v>85</v>
      </c>
      <c r="N106" s="21" t="s">
        <v>85</v>
      </c>
      <c r="O106" s="21" t="s">
        <v>85</v>
      </c>
    </row>
    <row r="107" spans="1:15">
      <c r="A107" s="39" t="s">
        <v>9</v>
      </c>
      <c r="B107" s="50" t="s">
        <v>31</v>
      </c>
      <c r="C107" s="50" t="s">
        <v>44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-494332.48</v>
      </c>
      <c r="I107" s="70">
        <f>SUM(I108+I111)</f>
        <v>0</v>
      </c>
      <c r="J107" s="70">
        <f>SUM(J108+J111)</f>
        <v>0</v>
      </c>
      <c r="K107" s="23"/>
      <c r="L107" s="23" t="s">
        <v>85</v>
      </c>
      <c r="M107" s="23" t="s">
        <v>85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46</v>
      </c>
      <c r="B108" s="21" t="s">
        <v>31</v>
      </c>
      <c r="C108" s="21" t="s">
        <v>44</v>
      </c>
      <c r="D108" s="24" t="s">
        <v>4</v>
      </c>
      <c r="E108" s="21">
        <v>917</v>
      </c>
      <c r="F108" s="21" t="s">
        <v>49</v>
      </c>
      <c r="G108" s="21" t="s">
        <v>3</v>
      </c>
      <c r="H108" s="21" t="s">
        <v>122</v>
      </c>
      <c r="I108" s="22" t="s">
        <v>85</v>
      </c>
      <c r="J108" s="68">
        <v>0</v>
      </c>
      <c r="K108" s="23"/>
      <c r="L108" s="23" t="s">
        <v>85</v>
      </c>
      <c r="M108" s="23" t="s">
        <v>85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44</v>
      </c>
      <c r="D109" s="24" t="s">
        <v>4</v>
      </c>
      <c r="E109" s="21">
        <v>917</v>
      </c>
      <c r="F109" s="21" t="s">
        <v>49</v>
      </c>
      <c r="G109" s="21" t="s">
        <v>11</v>
      </c>
      <c r="H109" s="21" t="s">
        <v>122</v>
      </c>
      <c r="I109" s="22" t="s">
        <v>85</v>
      </c>
      <c r="J109" s="68">
        <v>0</v>
      </c>
      <c r="K109" s="23"/>
      <c r="L109" s="23" t="s">
        <v>85</v>
      </c>
      <c r="M109" s="23" t="s">
        <v>85</v>
      </c>
      <c r="N109" s="68">
        <v>0</v>
      </c>
      <c r="O109" s="68">
        <v>0</v>
      </c>
    </row>
    <row r="110" spans="1:15" ht="26.25" customHeight="1">
      <c r="A110" s="53" t="s">
        <v>47</v>
      </c>
      <c r="B110" s="21" t="s">
        <v>31</v>
      </c>
      <c r="C110" s="21" t="s">
        <v>44</v>
      </c>
      <c r="D110" s="24" t="s">
        <v>4</v>
      </c>
      <c r="E110" s="21">
        <v>917</v>
      </c>
      <c r="F110" s="21" t="s">
        <v>49</v>
      </c>
      <c r="G110" s="21" t="s">
        <v>12</v>
      </c>
      <c r="H110" s="21" t="s">
        <v>122</v>
      </c>
      <c r="I110" s="22" t="s">
        <v>85</v>
      </c>
      <c r="J110" s="68">
        <v>0</v>
      </c>
      <c r="K110" s="23"/>
      <c r="L110" s="23" t="s">
        <v>85</v>
      </c>
      <c r="M110" s="23" t="s">
        <v>85</v>
      </c>
      <c r="N110" s="68">
        <v>0</v>
      </c>
      <c r="O110" s="68">
        <v>0</v>
      </c>
    </row>
    <row r="111" spans="1:15">
      <c r="A111" s="42" t="s">
        <v>48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50</v>
      </c>
      <c r="G111" s="21" t="s">
        <v>3</v>
      </c>
      <c r="H111" s="77">
        <v>-430007.88</v>
      </c>
      <c r="I111" s="71">
        <v>0</v>
      </c>
      <c r="J111" s="71">
        <v>0</v>
      </c>
      <c r="K111" s="23"/>
      <c r="L111" s="23" t="s">
        <v>85</v>
      </c>
      <c r="M111" s="23" t="s">
        <v>85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44</v>
      </c>
      <c r="D112" s="24" t="s">
        <v>4</v>
      </c>
      <c r="E112" s="21" t="s">
        <v>33</v>
      </c>
      <c r="F112" s="21" t="s">
        <v>50</v>
      </c>
      <c r="G112" s="21" t="s">
        <v>11</v>
      </c>
      <c r="H112" s="77">
        <v>-430007.88</v>
      </c>
      <c r="I112" s="71">
        <v>0</v>
      </c>
      <c r="J112" s="71">
        <v>0</v>
      </c>
      <c r="K112" s="23"/>
      <c r="L112" s="23" t="s">
        <v>85</v>
      </c>
      <c r="M112" s="23" t="s">
        <v>85</v>
      </c>
      <c r="N112" s="71">
        <v>0</v>
      </c>
      <c r="O112" s="71">
        <v>0</v>
      </c>
    </row>
    <row r="113" spans="1:15" ht="45.7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50</v>
      </c>
      <c r="G113" s="72" t="s">
        <v>12</v>
      </c>
      <c r="H113" s="77">
        <v>-430007.88</v>
      </c>
      <c r="I113" s="71">
        <v>0</v>
      </c>
      <c r="J113" s="71">
        <v>0</v>
      </c>
      <c r="K113" s="23"/>
      <c r="L113" s="23" t="s">
        <v>85</v>
      </c>
      <c r="M113" s="23" t="s">
        <v>85</v>
      </c>
      <c r="N113" s="71">
        <v>0</v>
      </c>
      <c r="O113" s="71">
        <v>0</v>
      </c>
    </row>
    <row r="114" spans="1:15" hidden="1">
      <c r="A114" s="53" t="s">
        <v>100</v>
      </c>
      <c r="B114" s="21" t="s">
        <v>31</v>
      </c>
      <c r="C114" s="21" t="s">
        <v>44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108</v>
      </c>
      <c r="C115" s="21" t="s">
        <v>44</v>
      </c>
      <c r="D115" s="24" t="s">
        <v>4</v>
      </c>
      <c r="E115" s="21" t="s">
        <v>33</v>
      </c>
      <c r="F115" s="21" t="s">
        <v>99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108</v>
      </c>
      <c r="C116" s="21" t="s">
        <v>44</v>
      </c>
      <c r="D116" s="24" t="s">
        <v>4</v>
      </c>
      <c r="E116" s="21" t="s">
        <v>33</v>
      </c>
      <c r="F116" s="21" t="s">
        <v>99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47</v>
      </c>
      <c r="B117" s="21" t="s">
        <v>108</v>
      </c>
      <c r="C117" s="21" t="s">
        <v>44</v>
      </c>
      <c r="D117" s="24" t="s">
        <v>4</v>
      </c>
      <c r="E117" s="21" t="s">
        <v>33</v>
      </c>
      <c r="F117" s="21" t="s">
        <v>99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SUM(H26+H54)</f>
        <v>-638753.48</v>
      </c>
      <c r="I118" s="74">
        <f>SUM(I26+I54)</f>
        <v>-1743127.94</v>
      </c>
      <c r="J118" s="75">
        <f>SUM(J25+J54)</f>
        <v>-1773362.78</v>
      </c>
      <c r="K118" s="32"/>
      <c r="L118" s="41" t="s">
        <v>85</v>
      </c>
      <c r="M118" s="19" t="s">
        <v>85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2023-12-29T10:22:43Z</dcterms:modified>
</cp:coreProperties>
</file>